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5132" windowHeight="6288"/>
  </bookViews>
  <sheets>
    <sheet name="готов" sheetId="2" r:id="rId1"/>
  </sheets>
  <definedNames>
    <definedName name="_xlnm.Print_Titles" localSheetId="0">готов!$6:$7</definedName>
    <definedName name="_xlnm.Print_Area" localSheetId="0">готов!$A$1:$L$44</definedName>
  </definedNames>
  <calcPr calcId="144525"/>
</workbook>
</file>

<file path=xl/calcChain.xml><?xml version="1.0" encoding="utf-8"?>
<calcChain xmlns="http://schemas.openxmlformats.org/spreadsheetml/2006/main">
  <c r="J40" i="2" l="1"/>
  <c r="I40" i="2"/>
  <c r="K39" i="2"/>
  <c r="K38" i="2"/>
  <c r="K37" i="2"/>
  <c r="K33" i="2"/>
  <c r="K31" i="2"/>
  <c r="K30" i="2"/>
  <c r="K29" i="2"/>
  <c r="K8" i="2" l="1"/>
  <c r="K32" i="2" l="1"/>
  <c r="K28" i="2"/>
  <c r="K12" i="2"/>
  <c r="K19" i="2"/>
  <c r="K20" i="2"/>
  <c r="K21" i="2"/>
  <c r="K22" i="2"/>
  <c r="K23" i="2"/>
  <c r="K24" i="2"/>
  <c r="K25" i="2"/>
  <c r="K26" i="2"/>
  <c r="K18" i="2"/>
  <c r="K17" i="2"/>
  <c r="K16" i="2"/>
  <c r="K15" i="2"/>
  <c r="K14" i="2"/>
  <c r="K13" i="2"/>
  <c r="K36" i="2"/>
  <c r="K35" i="2"/>
  <c r="K34" i="2"/>
  <c r="K27" i="2"/>
  <c r="K11" i="2"/>
  <c r="K9" i="2"/>
  <c r="K10" i="2" l="1"/>
  <c r="K40" i="2" s="1"/>
</calcChain>
</file>

<file path=xl/sharedStrings.xml><?xml version="1.0" encoding="utf-8"?>
<sst xmlns="http://schemas.openxmlformats.org/spreadsheetml/2006/main" count="139" uniqueCount="84">
  <si>
    <t>ОТЧЕТ</t>
  </si>
  <si>
    <t>ОБ ИСПОЛЬЗОВАНИИ СРЕДСТВ РЕЗЕРВНОГО ФОНДА</t>
  </si>
  <si>
    <t>№ п/п</t>
  </si>
  <si>
    <t>Код ведомства</t>
  </si>
  <si>
    <t>ФКР</t>
  </si>
  <si>
    <t>ЦСР</t>
  </si>
  <si>
    <t>КВР</t>
  </si>
  <si>
    <t>КОСГУ</t>
  </si>
  <si>
    <t>Направление расходования</t>
  </si>
  <si>
    <t>Основание для выделения средств (№ и дата)</t>
  </si>
  <si>
    <t>Сумма по основанию выделения</t>
  </si>
  <si>
    <t>Кассовые расходы</t>
  </si>
  <si>
    <t>Остаток</t>
  </si>
  <si>
    <t>Примечание
&lt;*&gt;</t>
  </si>
  <si>
    <t>0111</t>
  </si>
  <si>
    <t>0502</t>
  </si>
  <si>
    <t>0503</t>
  </si>
  <si>
    <t>ИТОГО:</t>
  </si>
  <si>
    <t>0309</t>
  </si>
  <si>
    <t>5320010490</t>
  </si>
  <si>
    <t xml:space="preserve">Резерный фонд администрации муниципального образования Туапсинский район
</t>
  </si>
  <si>
    <t>муниципального образования Туапсинский район за 2019 год</t>
  </si>
  <si>
    <t xml:space="preserve"> Оплата за услуги по изготовлению теххнического заключения заключения в рамкахЧС 
</t>
  </si>
  <si>
    <t>Постановление администрации МО Туапсинский район от 29.05.2019 года № 827</t>
  </si>
  <si>
    <t xml:space="preserve">Оплата за услуги по временному размещению эвакуированных граждан,пострадавших при ЧС 
</t>
  </si>
  <si>
    <t>Постановление администрации МО Туапсинский район от 21.01.2019 года № 57;Постановление администрации МО Туапсинский район от 19.03.2019 года № 381;Постановление администрации МО Туапсинский район от 20.03.2019 года № 399;Постановление администрации МО Туапсинский район от 19.04.2019 года № 592;Постановление администрации МО Туапсинский район от 23.04.2019 года № 607;Постановление администрации МО Туапсинский район от 07.06.2019 года № 913;Постановление администрации МО Туапсинский район от 20.06.2019 года № 997;Постановление администрации МО Туапсинский район от 08.07.2019 года № 1077;Постановление администрации МО Туапсинский район от 20.08.2019 года № 1351;Постановление администрации МО Туапсинский район от 27.05.2019 года № 1405;Постановление администрации МО Туапсинский район от 04.10.2019 года № 1640</t>
  </si>
  <si>
    <t xml:space="preserve">
 Оплата за бумагу для офисной техники 
</t>
  </si>
  <si>
    <t>Постановление администрации МО Туапсинский район от 11.02.2019 года №197</t>
  </si>
  <si>
    <t>Восстановление по временной схеме объектов транспортной инфраструктуры: "переправа через реку Большое Псеушхо по ул.Центральная д.52"; переправа через реку Большое Псеушхо по ул.Центральная д.52";  "переправа через реку Индюшка в станции Индюк ул.Майкопская д.10"; "переправа через реку Чумачка в с.Кирпичное ул.Чумакова на ул.Озерная "; "переправа через реку Чумачка в с.Кирпичное ул.Майкопская на ул.Садовая " ;"переправа через реку Сухая Балка  в с.Цыпка к мкр.Горная Долина";"переправа через реку Цыпка к садовому товариществу "Дружба";"переправа через реку Туапсе в с.Красное к садовому товариществу "Судоремнтник";"переправа через реку Агой в с.Агой к садовому товариществу "Тюменец"; моста в с.Агой на левобережье здравницы "Магистраль", "Майкоп", "Буревестник", ГЛК "Парус"</t>
  </si>
  <si>
    <t>Постановление администрации МО Туапсинский район от 11.01.2019 года № 09; постановление администрации МО Туапсинский район от 28.01.2019 года № 122; Постановление администрации МО Туапсинский район от 11.06.2019 года № 928</t>
  </si>
  <si>
    <t>на софинансирование расходных обязательств для выполнения аварийно-спасательных работ в районе села Индюк Георгиевского сельского поселения Туапсинского района по ликвидации поражающего фактора источника чрезвычайной ситуации путем удаления заторов, образовавшихся из  иловых наносов и отложений  в русле реки Чилипси</t>
  </si>
  <si>
    <t>Постановление администрации МО Туапсинский район от 11.06.2019 года № 925; Постановление администрации МО Туапсинский район от 11.06.2019 года № 926</t>
  </si>
  <si>
    <t>Постановление администрации МО Туапсинский район от 11.06.2019 года № 926</t>
  </si>
  <si>
    <t>на софинансирование расходных обязательств на аварийно-спасательные работы в районе поселка Октябрьский Октябрьского сельского поселения Туапсинского района по ликвидации поражающего фактора источника чрезвычайной ситуации путем удаления заторов, образовавшихся из  иловых наносов и отложений  в русле реки Пшиш</t>
  </si>
  <si>
    <t>Постановление администрации МО Туапсинский район от 11.06.2019 года № 927</t>
  </si>
  <si>
    <t>на софинансирование расходных обязательств на проведение неотложных аварийно-восстановительных работ по вывозу мусора с территории населенных пунктов Вельяминовского сельского поселения Туапсинского района</t>
  </si>
  <si>
    <t xml:space="preserve">на софинансирование неотложных аварийно-восстановительных работ на объекте «Водозаборные сооружения с. Кирпичное, ул. Майкопская, 1в», </t>
  </si>
  <si>
    <t>Постановление администрации МО Туапсинский район от 08.08.2019 года № 1297</t>
  </si>
  <si>
    <t>Постановление администрации МО Туапсинский район от 08.08.2019 года № 1299</t>
  </si>
  <si>
    <t>на софинансирование аварийно-спасательных работ в районе села Гойтх Октябрьского сельского поселения Туапсинского района по ликвидации поражающего фактора источника чрезвычайной ситуации путем удаления заторов, образовавшихся из иловых наносов и отложений в русле реки Пшиш</t>
  </si>
  <si>
    <t>Постановление администрации МО Туапсинский район от 14.10.2019 года № 1713;Постановление администрации МО Туапсинский район от 29.11.2019 года № 1953</t>
  </si>
  <si>
    <t>для проведения работ по расчистке русла реки Пшиш в хуторе Терзиян на участке протяженностью 1100 метров</t>
  </si>
  <si>
    <t>0409</t>
  </si>
  <si>
    <t>Постановление администрации МО Туапсинский район от 12.02.2019 года № 208</t>
  </si>
  <si>
    <t xml:space="preserve">на софинансирование расходных обязательств по ремонту и восстановлению дорог на территории Георгиевского сельского поселения Туапсинского района </t>
  </si>
  <si>
    <t>Постановление администрации МО Туапсинский район от 21.06.2019 года № 1000;Постановление администрации МО Туапсинский район от 17.12.2019 года № 2080;</t>
  </si>
  <si>
    <t>района на закупку бетона для ремонта дорог в с. Красное, ул. Зеленая, ул. Новая, с. Холодный Родник, ул. Садовая Вельяминовского сельского поселения Туапсинского района</t>
  </si>
  <si>
    <t>Постановление администрации МО Туапсинский район от 12.02.2019 года № 209</t>
  </si>
  <si>
    <t>на софинансирование расходных обязательств по ремонту и восстановлению дорог на территории Вельяминовского сельского поселения Туапсинского района</t>
  </si>
  <si>
    <t>Постановление администрации МО Туапсинский район от 06.05.2019 года № 686</t>
  </si>
  <si>
    <t>на проведение капитального ремонта резервуара водосборного железобетонного  емкостью 200 куб. м и резервуара водосборного железобетонного емкостью 300 куб. м            п. Горный для питьевой воды и участка водопроводной сети п. Горный</t>
  </si>
  <si>
    <t>Постановление администрации МО Туапсинский район от 11.06.2019 года № 929</t>
  </si>
  <si>
    <t>на приобретение электролизной установки для обеззараживания воды производительностью по активному хлору 5 кг/ сутки со 100 %-м резервом</t>
  </si>
  <si>
    <t>Постановление администрации МО Туапсинский район от 11.06.2019 года № 930</t>
  </si>
  <si>
    <t xml:space="preserve">на капитальный ремонт теплотрассы от котельной № 2 в селе Кривенковское Георгиевского сельского поселения Туапсинского района;на капитальный ремонт водопроводных сетей по ул. Майкопская села Кирпичное Георгиевского сельского поселения Туапсинского района ;на капитальный ремонт водопроводных сетей по ул. Майкопская села Индюк Георгиевского сельского поселения Туапсинского района;  на приобретение насосов ЭЦВ (электрический центробежный водяной) на водозаборные сооружения села Георгиевское и села Кривенковское Георгиевского сельского поселения Туапсинского района ;на приобретение насосов, дымососов, колосников для котельных № 2, № 3 села Кривенковское Георгиевского сельского поселения Туапсинского района </t>
  </si>
  <si>
    <t>Постановление администрации МО Туапсинский район от 11.06.2019 года № 931</t>
  </si>
  <si>
    <t>для проведения работ по замене участка водопровода протяженостью 200 м в поселке Горный Шаумянского сельского поселения Туапсинского района</t>
  </si>
  <si>
    <t>Постановление администрации МО Туапсинский район от 08.08.2019 года № 1298</t>
  </si>
  <si>
    <t>для проведения ремонта и замены оборудования в котельной п. Октябрьский Октябрьского сельского поселения Туапсинского района</t>
  </si>
  <si>
    <t>Постановление администрации МО Туапсинский район от 19.08.2019 года № 134;Постановление администрации МО Туапсинский район от 19.12.2019 года № 2087;</t>
  </si>
  <si>
    <t>на     приобретение   и    установку  одного  котла,   демонтаж   старого   в   котельной   с. Цыпка   Вельяминовского  сельского  поселения  Туапсинского района</t>
  </si>
  <si>
    <t>Постановление администрации МО Туапсинский район от 04.10.2019 года № 1637</t>
  </si>
  <si>
    <t>района на ремонт и оснащение оборудованием котельных, расположенных на территории Шаумянского сельского поселения Туапсинского района</t>
  </si>
  <si>
    <t>Постановление администрации МО Туапсинский район от 04.10.2019 года № 1638;Постановление администрации МО Туапсинский район от 19.12.2019 года № 2086;</t>
  </si>
  <si>
    <t>на приобретение оборудования и выполнение необходимого комплекса работ для обеспечения бесперебойной работы котельных в отопительный период 2019- 2020 годов</t>
  </si>
  <si>
    <t>Постановление администрации МО Туапсинский район от 04.10.2019 года № 1639</t>
  </si>
  <si>
    <t>на приобретение оборудования и выполнение необходимого комплекса работ для обеспечения бесперебойной работы котельных в отопительный период 2019 - 2020 годов на территории Георгиевского сельского поселения Туапсинского района</t>
  </si>
  <si>
    <t>Постановление администрации МО Туапсинский район от 11.06.2019 года № 932</t>
  </si>
  <si>
    <t>для заключения дополнительного договора с ПАО «Кубаньэнерго» и обслуживания уличного освещения населенных пунктов Октябрьского сельского поселения Туапсинского района</t>
  </si>
  <si>
    <t>Постановление администрации МО Туапсинский район от 11.06.2019 года № 933;Постановление администрации МО Туапсинский район от 19.12.2019 года № 2085;</t>
  </si>
  <si>
    <t>на оплату уличного освещения в населенных пунктах Вельяминовского сельского поселения Туапсинского района</t>
  </si>
  <si>
    <t>Постановление администрации МО Туапсинский район от 21.06.2019 года № 999</t>
  </si>
  <si>
    <t>на выполнение работ по замене травяного покрытия футбольного поля в п. Октябрьский Октябрьского сельского поселения Туапсинского района</t>
  </si>
  <si>
    <t>Постановление администрации МО Туапсинский район от 26.08.2019 года № 1400</t>
  </si>
  <si>
    <t>на приобретение и монтаж системы видеонаблюдения на детской игровой площадке по ул. Спорная с. Кривенковское</t>
  </si>
  <si>
    <t>1102</t>
  </si>
  <si>
    <t>Постановление администрации МО Туапсинский район от 18.09.2019 года № 1547</t>
  </si>
  <si>
    <t>на проведение государственной экспертизы результатов инженерных изысканий и проектной документации нежилых объектов капитального строительства объекта:  «Малобюджетный спортивный комплекс» по улице Строителей, 11В в пгт. Джубга Туапсинского района в рамках государственной программы Краснодарского края «Развитие физической культуры и спорта»</t>
  </si>
  <si>
    <t>0701</t>
  </si>
  <si>
    <t>0702</t>
  </si>
  <si>
    <t>Постановление администрации МО Туапсинский район от 19.12.2019 года №2088</t>
  </si>
  <si>
    <t>за оплату составления сметной документации девяти образовательным организациям Туапсинского района ГАУ КК «Краснодаркрайгосэкспертиза»</t>
  </si>
  <si>
    <t>Начальник финансового управления администрации  муниципального образования 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</si>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</sst>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" fontId="1" fillId="0" borderId="0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/>
    </xf>
    <xf numFmtId="1" fontId="1" fillId="0" borderId="4" xfId="0" applyNumberFormat="1" applyFont="1" applyBorder="1" applyAlignment="1">
      <alignment horizontal="center" vertical="top"/>
    </xf>
    <xf numFmtId="1" fontId="1" fillId="0" borderId="7" xfId="0" applyNumberFormat="1" applyFont="1" applyBorder="1" applyAlignment="1">
      <alignment horizontal="center" vertical="top"/>
    </xf>
    <xf numFmtId="1" fontId="1" fillId="0" borderId="4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" fontId="2" fillId="2" borderId="11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49" fontId="2" fillId="2" borderId="14" xfId="0" applyNumberFormat="1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wrapText="1"/>
    </xf>
    <xf numFmtId="4" fontId="2" fillId="2" borderId="14" xfId="0" applyNumberFormat="1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49" fontId="2" fillId="2" borderId="17" xfId="0" applyNumberFormat="1" applyFont="1" applyFill="1" applyBorder="1" applyAlignment="1">
      <alignment horizontal="center" vertical="top"/>
    </xf>
    <xf numFmtId="1" fontId="2" fillId="2" borderId="4" xfId="0" applyNumberFormat="1" applyFont="1" applyFill="1" applyBorder="1" applyAlignment="1">
      <alignment vertical="top" wrapText="1"/>
    </xf>
    <xf numFmtId="4" fontId="2" fillId="2" borderId="17" xfId="0" applyNumberFormat="1" applyFont="1" applyFill="1" applyBorder="1" applyAlignment="1">
      <alignment horizontal="center" vertical="top"/>
    </xf>
    <xf numFmtId="4" fontId="2" fillId="2" borderId="18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2" borderId="1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8" xfId="0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/>
    </xf>
    <xf numFmtId="0" fontId="2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view="pageBreakPreview" topLeftCell="A34" zoomScale="80" zoomScaleSheetLayoutView="80" workbookViewId="0">
      <selection activeCell="K45" sqref="K45"/>
    </sheetView>
  </sheetViews>
  <sheetFormatPr defaultColWidth="9.109375" defaultRowHeight="15.6" x14ac:dyDescent="0.3"/>
  <cols>
    <col min="1" max="1" width="5.33203125" style="1" customWidth="1"/>
    <col min="2" max="2" width="10.44140625" style="2" customWidth="1"/>
    <col min="3" max="3" width="9.44140625" style="3" customWidth="1"/>
    <col min="4" max="4" width="15.44140625" style="3" customWidth="1"/>
    <col min="5" max="5" width="8.21875" style="2" customWidth="1"/>
    <col min="6" max="6" width="10.6640625" style="2" customWidth="1"/>
    <col min="7" max="7" width="61" style="1" customWidth="1"/>
    <col min="8" max="8" width="45.44140625" style="4" customWidth="1"/>
    <col min="9" max="9" width="16.33203125" style="5" customWidth="1"/>
    <col min="10" max="10" width="15.5546875" style="5" bestFit="1" customWidth="1"/>
    <col min="11" max="11" width="14.88671875" style="5" customWidth="1"/>
    <col min="12" max="12" width="13" style="1" customWidth="1"/>
    <col min="13" max="16384" width="9.109375" style="1"/>
  </cols>
  <sheetData>
    <row r="1" spans="1:12" ht="17.399999999999999" x14ac:dyDescent="0.3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ht="17.399999999999999" x14ac:dyDescent="0.3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17.399999999999999" x14ac:dyDescent="0.3">
      <c r="A3" s="72" t="s">
        <v>21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7.399999999999999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2" thickBot="1" x14ac:dyDescent="0.35"/>
    <row r="6" spans="1:12" s="2" customFormat="1" ht="57" customHeight="1" thickBot="1" x14ac:dyDescent="0.35">
      <c r="A6" s="20" t="s">
        <v>2</v>
      </c>
      <c r="B6" s="21" t="s">
        <v>3</v>
      </c>
      <c r="C6" s="22" t="s">
        <v>4</v>
      </c>
      <c r="D6" s="22" t="s">
        <v>5</v>
      </c>
      <c r="E6" s="23" t="s">
        <v>6</v>
      </c>
      <c r="F6" s="24" t="s">
        <v>7</v>
      </c>
      <c r="G6" s="25" t="s">
        <v>8</v>
      </c>
      <c r="H6" s="21" t="s">
        <v>9</v>
      </c>
      <c r="I6" s="26" t="s">
        <v>10</v>
      </c>
      <c r="J6" s="26" t="s">
        <v>11</v>
      </c>
      <c r="K6" s="27" t="s">
        <v>12</v>
      </c>
      <c r="L6" s="28" t="s">
        <v>13</v>
      </c>
    </row>
    <row r="7" spans="1:12" s="6" customFormat="1" ht="16.5" thickBot="1" x14ac:dyDescent="0.3">
      <c r="A7" s="29">
        <v>1</v>
      </c>
      <c r="B7" s="30">
        <v>2</v>
      </c>
      <c r="C7" s="30">
        <v>3</v>
      </c>
      <c r="D7" s="30">
        <v>4</v>
      </c>
      <c r="E7" s="30">
        <v>5</v>
      </c>
      <c r="F7" s="31">
        <v>6</v>
      </c>
      <c r="G7" s="29">
        <v>7</v>
      </c>
      <c r="H7" s="32">
        <v>8</v>
      </c>
      <c r="I7" s="30">
        <v>9</v>
      </c>
      <c r="J7" s="30">
        <v>10</v>
      </c>
      <c r="K7" s="30">
        <v>11</v>
      </c>
      <c r="L7" s="33">
        <v>12</v>
      </c>
    </row>
    <row r="8" spans="1:12" ht="47.4" thickBot="1" x14ac:dyDescent="0.35">
      <c r="A8" s="48">
        <v>1</v>
      </c>
      <c r="B8" s="49">
        <v>902</v>
      </c>
      <c r="C8" s="50" t="s">
        <v>18</v>
      </c>
      <c r="D8" s="50" t="s">
        <v>19</v>
      </c>
      <c r="E8" s="49">
        <v>244</v>
      </c>
      <c r="F8" s="49">
        <v>226</v>
      </c>
      <c r="G8" s="51" t="s">
        <v>22</v>
      </c>
      <c r="H8" s="44" t="s">
        <v>23</v>
      </c>
      <c r="I8" s="52">
        <v>144102.78</v>
      </c>
      <c r="J8" s="52">
        <v>144102.78</v>
      </c>
      <c r="K8" s="52">
        <f>I8-J8</f>
        <v>0</v>
      </c>
      <c r="L8" s="53"/>
    </row>
    <row r="9" spans="1:12" ht="373.5" customHeight="1" thickBot="1" x14ac:dyDescent="0.35">
      <c r="A9" s="54">
        <v>2</v>
      </c>
      <c r="B9" s="55">
        <v>902</v>
      </c>
      <c r="C9" s="56" t="s">
        <v>18</v>
      </c>
      <c r="D9" s="56" t="s">
        <v>19</v>
      </c>
      <c r="E9" s="55">
        <v>244</v>
      </c>
      <c r="F9" s="55">
        <v>226</v>
      </c>
      <c r="G9" s="42" t="s">
        <v>24</v>
      </c>
      <c r="H9" s="57" t="s">
        <v>25</v>
      </c>
      <c r="I9" s="58">
        <v>1435100</v>
      </c>
      <c r="J9" s="58">
        <v>1435100</v>
      </c>
      <c r="K9" s="59">
        <f t="shared" ref="K9:K39" si="0">I9-J9</f>
        <v>0</v>
      </c>
      <c r="L9" s="60"/>
    </row>
    <row r="10" spans="1:12" ht="46.8" x14ac:dyDescent="0.3">
      <c r="A10" s="19">
        <v>3</v>
      </c>
      <c r="B10" s="19">
        <v>905</v>
      </c>
      <c r="C10" s="35" t="s">
        <v>14</v>
      </c>
      <c r="D10" s="35" t="s">
        <v>19</v>
      </c>
      <c r="E10" s="19">
        <v>870</v>
      </c>
      <c r="F10" s="19">
        <v>296</v>
      </c>
      <c r="G10" s="41" t="s">
        <v>20</v>
      </c>
      <c r="H10" s="61"/>
      <c r="I10" s="36">
        <v>1283294.26</v>
      </c>
      <c r="J10" s="36">
        <v>0</v>
      </c>
      <c r="K10" s="36">
        <f t="shared" si="0"/>
        <v>1283294.26</v>
      </c>
      <c r="L10" s="62"/>
    </row>
    <row r="11" spans="1:12" ht="139.5" customHeight="1" x14ac:dyDescent="0.3">
      <c r="A11" s="37">
        <v>4</v>
      </c>
      <c r="B11" s="37">
        <v>905</v>
      </c>
      <c r="C11" s="38" t="s">
        <v>18</v>
      </c>
      <c r="D11" s="38" t="s">
        <v>19</v>
      </c>
      <c r="E11" s="37">
        <v>540</v>
      </c>
      <c r="F11" s="37">
        <v>251</v>
      </c>
      <c r="G11" s="63" t="s">
        <v>30</v>
      </c>
      <c r="H11" s="45" t="s">
        <v>31</v>
      </c>
      <c r="I11" s="39">
        <v>206066</v>
      </c>
      <c r="J11" s="39">
        <v>206066</v>
      </c>
      <c r="K11" s="36">
        <f t="shared" si="0"/>
        <v>0</v>
      </c>
      <c r="L11" s="16"/>
    </row>
    <row r="12" spans="1:12" ht="126" x14ac:dyDescent="0.3">
      <c r="A12" s="19">
        <v>5</v>
      </c>
      <c r="B12" s="37">
        <v>905</v>
      </c>
      <c r="C12" s="38" t="s">
        <v>18</v>
      </c>
      <c r="D12" s="38" t="s">
        <v>19</v>
      </c>
      <c r="E12" s="37">
        <v>540</v>
      </c>
      <c r="F12" s="37">
        <v>251</v>
      </c>
      <c r="G12" s="64" t="s">
        <v>33</v>
      </c>
      <c r="H12" s="46" t="s">
        <v>32</v>
      </c>
      <c r="I12" s="39">
        <v>629757</v>
      </c>
      <c r="J12" s="39">
        <v>629757</v>
      </c>
      <c r="K12" s="36">
        <f t="shared" si="0"/>
        <v>0</v>
      </c>
      <c r="L12" s="16"/>
    </row>
    <row r="13" spans="1:12" ht="90" x14ac:dyDescent="0.3">
      <c r="A13" s="37">
        <v>6</v>
      </c>
      <c r="B13" s="37">
        <v>905</v>
      </c>
      <c r="C13" s="38" t="s">
        <v>18</v>
      </c>
      <c r="D13" s="38" t="s">
        <v>19</v>
      </c>
      <c r="E13" s="37">
        <v>540</v>
      </c>
      <c r="F13" s="37">
        <v>251</v>
      </c>
      <c r="G13" s="63" t="s">
        <v>35</v>
      </c>
      <c r="H13" s="46" t="s">
        <v>34</v>
      </c>
      <c r="I13" s="39">
        <v>534803.04</v>
      </c>
      <c r="J13" s="39">
        <v>534803.04</v>
      </c>
      <c r="K13" s="36">
        <f t="shared" si="0"/>
        <v>0</v>
      </c>
      <c r="L13" s="16"/>
    </row>
    <row r="14" spans="1:12" ht="54" x14ac:dyDescent="0.3">
      <c r="A14" s="19">
        <v>7</v>
      </c>
      <c r="B14" s="37">
        <v>905</v>
      </c>
      <c r="C14" s="38" t="s">
        <v>18</v>
      </c>
      <c r="D14" s="38" t="s">
        <v>19</v>
      </c>
      <c r="E14" s="37">
        <v>540</v>
      </c>
      <c r="F14" s="37">
        <v>251</v>
      </c>
      <c r="G14" s="65" t="s">
        <v>36</v>
      </c>
      <c r="H14" s="46" t="s">
        <v>37</v>
      </c>
      <c r="I14" s="39">
        <v>1588950.51</v>
      </c>
      <c r="J14" s="39">
        <v>1588950.51</v>
      </c>
      <c r="K14" s="36">
        <f t="shared" si="0"/>
        <v>0</v>
      </c>
      <c r="L14" s="16"/>
    </row>
    <row r="15" spans="1:12" ht="108" x14ac:dyDescent="0.3">
      <c r="A15" s="37">
        <v>8</v>
      </c>
      <c r="B15" s="37">
        <v>905</v>
      </c>
      <c r="C15" s="38" t="s">
        <v>18</v>
      </c>
      <c r="D15" s="38" t="s">
        <v>19</v>
      </c>
      <c r="E15" s="37">
        <v>540</v>
      </c>
      <c r="F15" s="37">
        <v>251</v>
      </c>
      <c r="G15" s="66" t="s">
        <v>39</v>
      </c>
      <c r="H15" s="46" t="s">
        <v>38</v>
      </c>
      <c r="I15" s="39">
        <v>669207</v>
      </c>
      <c r="J15" s="39">
        <v>669207</v>
      </c>
      <c r="K15" s="36">
        <f t="shared" si="0"/>
        <v>0</v>
      </c>
      <c r="L15" s="16"/>
    </row>
    <row r="16" spans="1:12" ht="78" x14ac:dyDescent="0.3">
      <c r="A16" s="19">
        <v>9</v>
      </c>
      <c r="B16" s="37">
        <v>905</v>
      </c>
      <c r="C16" s="38" t="s">
        <v>18</v>
      </c>
      <c r="D16" s="38" t="s">
        <v>19</v>
      </c>
      <c r="E16" s="37">
        <v>540</v>
      </c>
      <c r="F16" s="37">
        <v>251</v>
      </c>
      <c r="G16" s="41" t="s">
        <v>41</v>
      </c>
      <c r="H16" s="46" t="s">
        <v>40</v>
      </c>
      <c r="I16" s="39">
        <v>1845142.8</v>
      </c>
      <c r="J16" s="39">
        <v>1845142.8</v>
      </c>
      <c r="K16" s="36">
        <f t="shared" si="0"/>
        <v>0</v>
      </c>
      <c r="L16" s="16"/>
    </row>
    <row r="17" spans="1:12" ht="46.8" x14ac:dyDescent="0.3">
      <c r="A17" s="37">
        <v>10</v>
      </c>
      <c r="B17" s="37">
        <v>905</v>
      </c>
      <c r="C17" s="38" t="s">
        <v>42</v>
      </c>
      <c r="D17" s="38" t="s">
        <v>19</v>
      </c>
      <c r="E17" s="37">
        <v>540</v>
      </c>
      <c r="F17" s="37">
        <v>251</v>
      </c>
      <c r="G17" s="41" t="s">
        <v>44</v>
      </c>
      <c r="H17" s="46" t="s">
        <v>43</v>
      </c>
      <c r="I17" s="39">
        <v>440122.31</v>
      </c>
      <c r="J17" s="39">
        <v>440122.31</v>
      </c>
      <c r="K17" s="36">
        <f t="shared" si="0"/>
        <v>0</v>
      </c>
      <c r="L17" s="16"/>
    </row>
    <row r="18" spans="1:12" ht="72" x14ac:dyDescent="0.35">
      <c r="A18" s="19">
        <v>11</v>
      </c>
      <c r="B18" s="37">
        <v>905</v>
      </c>
      <c r="C18" s="38" t="s">
        <v>42</v>
      </c>
      <c r="D18" s="38" t="s">
        <v>19</v>
      </c>
      <c r="E18" s="37">
        <v>540</v>
      </c>
      <c r="F18" s="37">
        <v>251</v>
      </c>
      <c r="G18" s="67" t="s">
        <v>48</v>
      </c>
      <c r="H18" s="46" t="s">
        <v>47</v>
      </c>
      <c r="I18" s="39">
        <v>1877029.89</v>
      </c>
      <c r="J18" s="39">
        <v>1877029.89</v>
      </c>
      <c r="K18" s="36">
        <f t="shared" si="0"/>
        <v>0</v>
      </c>
      <c r="L18" s="16"/>
    </row>
    <row r="19" spans="1:12" ht="78" x14ac:dyDescent="0.35">
      <c r="A19" s="37">
        <v>12</v>
      </c>
      <c r="B19" s="37">
        <v>905</v>
      </c>
      <c r="C19" s="38" t="s">
        <v>42</v>
      </c>
      <c r="D19" s="38" t="s">
        <v>19</v>
      </c>
      <c r="E19" s="37">
        <v>540</v>
      </c>
      <c r="F19" s="37">
        <v>251</v>
      </c>
      <c r="G19" s="67" t="s">
        <v>46</v>
      </c>
      <c r="H19" s="46" t="s">
        <v>45</v>
      </c>
      <c r="I19" s="39">
        <v>384120</v>
      </c>
      <c r="J19" s="39">
        <v>384120</v>
      </c>
      <c r="K19" s="36">
        <f t="shared" si="0"/>
        <v>0</v>
      </c>
      <c r="L19" s="16"/>
    </row>
    <row r="20" spans="1:12" ht="90" x14ac:dyDescent="0.3">
      <c r="A20" s="19">
        <v>13</v>
      </c>
      <c r="B20" s="37">
        <v>905</v>
      </c>
      <c r="C20" s="38" t="s">
        <v>15</v>
      </c>
      <c r="D20" s="38" t="s">
        <v>19</v>
      </c>
      <c r="E20" s="37">
        <v>540</v>
      </c>
      <c r="F20" s="37">
        <v>251</v>
      </c>
      <c r="G20" s="64" t="s">
        <v>50</v>
      </c>
      <c r="H20" s="46" t="s">
        <v>49</v>
      </c>
      <c r="I20" s="39">
        <v>377452</v>
      </c>
      <c r="J20" s="39">
        <v>377452</v>
      </c>
      <c r="K20" s="36">
        <f t="shared" si="0"/>
        <v>0</v>
      </c>
      <c r="L20" s="16"/>
    </row>
    <row r="21" spans="1:12" ht="54" x14ac:dyDescent="0.35">
      <c r="A21" s="37">
        <v>14</v>
      </c>
      <c r="B21" s="37">
        <v>905</v>
      </c>
      <c r="C21" s="38" t="s">
        <v>15</v>
      </c>
      <c r="D21" s="38" t="s">
        <v>19</v>
      </c>
      <c r="E21" s="37">
        <v>540</v>
      </c>
      <c r="F21" s="37">
        <v>251</v>
      </c>
      <c r="G21" s="67" t="s">
        <v>52</v>
      </c>
      <c r="H21" s="46" t="s">
        <v>51</v>
      </c>
      <c r="I21" s="39">
        <v>1000000</v>
      </c>
      <c r="J21" s="39">
        <v>1000000</v>
      </c>
      <c r="K21" s="36">
        <f t="shared" si="0"/>
        <v>0</v>
      </c>
      <c r="L21" s="16"/>
    </row>
    <row r="22" spans="1:12" ht="244.5" customHeight="1" x14ac:dyDescent="0.3">
      <c r="A22" s="19">
        <v>15</v>
      </c>
      <c r="B22" s="37">
        <v>905</v>
      </c>
      <c r="C22" s="38" t="s">
        <v>15</v>
      </c>
      <c r="D22" s="38" t="s">
        <v>19</v>
      </c>
      <c r="E22" s="37">
        <v>540</v>
      </c>
      <c r="F22" s="37">
        <v>251</v>
      </c>
      <c r="G22" s="42" t="s">
        <v>54</v>
      </c>
      <c r="H22" s="46" t="s">
        <v>53</v>
      </c>
      <c r="I22" s="39">
        <v>909211.07</v>
      </c>
      <c r="J22" s="39">
        <v>909211.07</v>
      </c>
      <c r="K22" s="36">
        <f t="shared" si="0"/>
        <v>0</v>
      </c>
      <c r="L22" s="16"/>
    </row>
    <row r="23" spans="1:12" ht="72" x14ac:dyDescent="0.35">
      <c r="A23" s="37">
        <v>16</v>
      </c>
      <c r="B23" s="37">
        <v>905</v>
      </c>
      <c r="C23" s="38" t="s">
        <v>15</v>
      </c>
      <c r="D23" s="38" t="s">
        <v>19</v>
      </c>
      <c r="E23" s="37">
        <v>540</v>
      </c>
      <c r="F23" s="37">
        <v>251</v>
      </c>
      <c r="G23" s="67" t="s">
        <v>56</v>
      </c>
      <c r="H23" s="46" t="s">
        <v>55</v>
      </c>
      <c r="I23" s="39">
        <v>467678.31</v>
      </c>
      <c r="J23" s="39">
        <v>467678.31</v>
      </c>
      <c r="K23" s="36">
        <f t="shared" si="0"/>
        <v>0</v>
      </c>
      <c r="L23" s="16"/>
    </row>
    <row r="24" spans="1:12" ht="46.8" x14ac:dyDescent="0.3">
      <c r="A24" s="19">
        <v>17</v>
      </c>
      <c r="B24" s="37">
        <v>905</v>
      </c>
      <c r="C24" s="38" t="s">
        <v>15</v>
      </c>
      <c r="D24" s="38" t="s">
        <v>19</v>
      </c>
      <c r="E24" s="37">
        <v>540</v>
      </c>
      <c r="F24" s="37">
        <v>251</v>
      </c>
      <c r="G24" s="41" t="s">
        <v>58</v>
      </c>
      <c r="H24" s="46" t="s">
        <v>57</v>
      </c>
      <c r="I24" s="39">
        <v>1705908.21</v>
      </c>
      <c r="J24" s="39">
        <v>1705908.21</v>
      </c>
      <c r="K24" s="36">
        <f t="shared" si="0"/>
        <v>0</v>
      </c>
      <c r="L24" s="16"/>
    </row>
    <row r="25" spans="1:12" ht="78" x14ac:dyDescent="0.35">
      <c r="A25" s="37">
        <v>18</v>
      </c>
      <c r="B25" s="37">
        <v>905</v>
      </c>
      <c r="C25" s="38" t="s">
        <v>15</v>
      </c>
      <c r="D25" s="38" t="s">
        <v>19</v>
      </c>
      <c r="E25" s="37">
        <v>540</v>
      </c>
      <c r="F25" s="37">
        <v>251</v>
      </c>
      <c r="G25" s="67" t="s">
        <v>60</v>
      </c>
      <c r="H25" s="46" t="s">
        <v>59</v>
      </c>
      <c r="I25" s="39">
        <v>838232.64</v>
      </c>
      <c r="J25" s="39">
        <v>838232.64</v>
      </c>
      <c r="K25" s="36">
        <f t="shared" si="0"/>
        <v>0</v>
      </c>
      <c r="L25" s="16"/>
    </row>
    <row r="26" spans="1:12" ht="72" x14ac:dyDescent="0.35">
      <c r="A26" s="19">
        <v>19</v>
      </c>
      <c r="B26" s="37">
        <v>905</v>
      </c>
      <c r="C26" s="38" t="s">
        <v>15</v>
      </c>
      <c r="D26" s="38" t="s">
        <v>19</v>
      </c>
      <c r="E26" s="37">
        <v>540</v>
      </c>
      <c r="F26" s="37">
        <v>251</v>
      </c>
      <c r="G26" s="67" t="s">
        <v>62</v>
      </c>
      <c r="H26" s="46" t="s">
        <v>61</v>
      </c>
      <c r="I26" s="39">
        <v>1331156</v>
      </c>
      <c r="J26" s="39">
        <v>1331156</v>
      </c>
      <c r="K26" s="36">
        <f t="shared" si="0"/>
        <v>0</v>
      </c>
      <c r="L26" s="16"/>
    </row>
    <row r="27" spans="1:12" ht="78" x14ac:dyDescent="0.35">
      <c r="A27" s="37">
        <v>20</v>
      </c>
      <c r="B27" s="37">
        <v>905</v>
      </c>
      <c r="C27" s="38" t="s">
        <v>15</v>
      </c>
      <c r="D27" s="38" t="s">
        <v>19</v>
      </c>
      <c r="E27" s="37">
        <v>540</v>
      </c>
      <c r="F27" s="37">
        <v>251</v>
      </c>
      <c r="G27" s="67" t="s">
        <v>64</v>
      </c>
      <c r="H27" s="46" t="s">
        <v>63</v>
      </c>
      <c r="I27" s="39">
        <v>1125817.6000000001</v>
      </c>
      <c r="J27" s="39">
        <v>1125817.6000000001</v>
      </c>
      <c r="K27" s="36">
        <f t="shared" si="0"/>
        <v>0</v>
      </c>
      <c r="L27" s="16"/>
    </row>
    <row r="28" spans="1:12" ht="78" x14ac:dyDescent="0.3">
      <c r="A28" s="19">
        <v>21</v>
      </c>
      <c r="B28" s="37">
        <v>905</v>
      </c>
      <c r="C28" s="38" t="s">
        <v>15</v>
      </c>
      <c r="D28" s="38" t="s">
        <v>19</v>
      </c>
      <c r="E28" s="37">
        <v>540</v>
      </c>
      <c r="F28" s="37">
        <v>251</v>
      </c>
      <c r="G28" s="41" t="s">
        <v>66</v>
      </c>
      <c r="H28" s="46" t="s">
        <v>65</v>
      </c>
      <c r="I28" s="39">
        <v>801000</v>
      </c>
      <c r="J28" s="39">
        <v>801000</v>
      </c>
      <c r="K28" s="36">
        <f t="shared" si="0"/>
        <v>0</v>
      </c>
      <c r="L28" s="16"/>
    </row>
    <row r="29" spans="1:12" ht="72" x14ac:dyDescent="0.35">
      <c r="A29" s="37">
        <v>22</v>
      </c>
      <c r="B29" s="37">
        <v>905</v>
      </c>
      <c r="C29" s="38" t="s">
        <v>16</v>
      </c>
      <c r="D29" s="38" t="s">
        <v>19</v>
      </c>
      <c r="E29" s="37">
        <v>540</v>
      </c>
      <c r="F29" s="37">
        <v>251</v>
      </c>
      <c r="G29" s="67" t="s">
        <v>68</v>
      </c>
      <c r="H29" s="46" t="s">
        <v>67</v>
      </c>
      <c r="I29" s="39">
        <v>323257.2</v>
      </c>
      <c r="J29" s="39">
        <v>323257.2</v>
      </c>
      <c r="K29" s="36">
        <f t="shared" si="0"/>
        <v>0</v>
      </c>
      <c r="L29" s="16"/>
    </row>
    <row r="30" spans="1:12" ht="78" x14ac:dyDescent="0.3">
      <c r="A30" s="19">
        <v>23</v>
      </c>
      <c r="B30" s="37">
        <v>905</v>
      </c>
      <c r="C30" s="38" t="s">
        <v>16</v>
      </c>
      <c r="D30" s="38" t="s">
        <v>19</v>
      </c>
      <c r="E30" s="37">
        <v>540</v>
      </c>
      <c r="F30" s="37">
        <v>251</v>
      </c>
      <c r="G30" s="64" t="s">
        <v>70</v>
      </c>
      <c r="H30" s="46" t="s">
        <v>69</v>
      </c>
      <c r="I30" s="39">
        <v>169920.43</v>
      </c>
      <c r="J30" s="39">
        <v>169920.43</v>
      </c>
      <c r="K30" s="36">
        <f t="shared" si="0"/>
        <v>0</v>
      </c>
      <c r="L30" s="16"/>
    </row>
    <row r="31" spans="1:12" ht="46.8" x14ac:dyDescent="0.3">
      <c r="A31" s="37">
        <v>24</v>
      </c>
      <c r="B31" s="37">
        <v>905</v>
      </c>
      <c r="C31" s="38" t="s">
        <v>16</v>
      </c>
      <c r="D31" s="38" t="s">
        <v>19</v>
      </c>
      <c r="E31" s="37">
        <v>540</v>
      </c>
      <c r="F31" s="37">
        <v>251</v>
      </c>
      <c r="G31" s="41" t="s">
        <v>72</v>
      </c>
      <c r="H31" s="46" t="s">
        <v>71</v>
      </c>
      <c r="I31" s="39">
        <v>300000</v>
      </c>
      <c r="J31" s="39">
        <v>300000</v>
      </c>
      <c r="K31" s="36">
        <f t="shared" si="0"/>
        <v>0</v>
      </c>
      <c r="L31" s="16"/>
    </row>
    <row r="32" spans="1:12" ht="54" x14ac:dyDescent="0.35">
      <c r="A32" s="19">
        <v>25</v>
      </c>
      <c r="B32" s="68">
        <v>905</v>
      </c>
      <c r="C32" s="69" t="s">
        <v>16</v>
      </c>
      <c r="D32" s="69" t="s">
        <v>19</v>
      </c>
      <c r="E32" s="68">
        <v>540</v>
      </c>
      <c r="F32" s="68">
        <v>251</v>
      </c>
      <c r="G32" s="67" t="s">
        <v>74</v>
      </c>
      <c r="H32" s="45" t="s">
        <v>73</v>
      </c>
      <c r="I32" s="70">
        <v>97990</v>
      </c>
      <c r="J32" s="70">
        <v>97990</v>
      </c>
      <c r="K32" s="71">
        <f t="shared" si="0"/>
        <v>0</v>
      </c>
      <c r="L32" s="47"/>
    </row>
    <row r="33" spans="1:12" ht="144" x14ac:dyDescent="0.35">
      <c r="A33" s="37">
        <v>26</v>
      </c>
      <c r="B33" s="37">
        <v>905</v>
      </c>
      <c r="C33" s="38" t="s">
        <v>75</v>
      </c>
      <c r="D33" s="69" t="s">
        <v>19</v>
      </c>
      <c r="E33" s="68">
        <v>540</v>
      </c>
      <c r="F33" s="68">
        <v>251</v>
      </c>
      <c r="G33" s="67" t="s">
        <v>77</v>
      </c>
      <c r="H33" s="45" t="s">
        <v>76</v>
      </c>
      <c r="I33" s="39">
        <v>870000</v>
      </c>
      <c r="J33" s="39">
        <v>870000</v>
      </c>
      <c r="K33" s="39">
        <f t="shared" si="0"/>
        <v>0</v>
      </c>
      <c r="L33" s="16"/>
    </row>
    <row r="34" spans="1:12" ht="30.6" customHeight="1" x14ac:dyDescent="0.3">
      <c r="A34" s="19">
        <v>27</v>
      </c>
      <c r="B34" s="37">
        <v>920</v>
      </c>
      <c r="C34" s="38" t="s">
        <v>18</v>
      </c>
      <c r="D34" s="38" t="s">
        <v>19</v>
      </c>
      <c r="E34" s="37">
        <v>243</v>
      </c>
      <c r="F34" s="37">
        <v>225</v>
      </c>
      <c r="G34" s="78" t="s">
        <v>28</v>
      </c>
      <c r="H34" s="78" t="s">
        <v>29</v>
      </c>
      <c r="I34" s="39">
        <v>24157895</v>
      </c>
      <c r="J34" s="39">
        <v>24157895</v>
      </c>
      <c r="K34" s="36">
        <f t="shared" si="0"/>
        <v>0</v>
      </c>
      <c r="L34" s="16"/>
    </row>
    <row r="35" spans="1:12" ht="235.5" customHeight="1" x14ac:dyDescent="0.3">
      <c r="A35" s="37">
        <v>28</v>
      </c>
      <c r="B35" s="37">
        <v>920</v>
      </c>
      <c r="C35" s="38" t="s">
        <v>18</v>
      </c>
      <c r="D35" s="38" t="s">
        <v>19</v>
      </c>
      <c r="E35" s="37">
        <v>243</v>
      </c>
      <c r="F35" s="37">
        <v>226</v>
      </c>
      <c r="G35" s="79"/>
      <c r="H35" s="79"/>
      <c r="I35" s="39">
        <v>716175</v>
      </c>
      <c r="J35" s="39">
        <v>716175</v>
      </c>
      <c r="K35" s="36">
        <f t="shared" si="0"/>
        <v>0</v>
      </c>
      <c r="L35" s="16"/>
    </row>
    <row r="36" spans="1:12" ht="46.8" x14ac:dyDescent="0.3">
      <c r="A36" s="19">
        <v>29</v>
      </c>
      <c r="B36" s="37">
        <v>920</v>
      </c>
      <c r="C36" s="38" t="s">
        <v>18</v>
      </c>
      <c r="D36" s="38" t="s">
        <v>19</v>
      </c>
      <c r="E36" s="37">
        <v>244</v>
      </c>
      <c r="F36" s="37">
        <v>346</v>
      </c>
      <c r="G36" s="42" t="s">
        <v>26</v>
      </c>
      <c r="H36" s="43" t="s">
        <v>27</v>
      </c>
      <c r="I36" s="39">
        <v>71500</v>
      </c>
      <c r="J36" s="39">
        <v>71500</v>
      </c>
      <c r="K36" s="36">
        <f t="shared" si="0"/>
        <v>0</v>
      </c>
      <c r="L36" s="16"/>
    </row>
    <row r="37" spans="1:12" x14ac:dyDescent="0.3">
      <c r="A37" s="37">
        <v>30</v>
      </c>
      <c r="B37" s="37">
        <v>925</v>
      </c>
      <c r="C37" s="38" t="s">
        <v>78</v>
      </c>
      <c r="D37" s="38" t="s">
        <v>19</v>
      </c>
      <c r="E37" s="37">
        <v>612</v>
      </c>
      <c r="F37" s="37">
        <v>241</v>
      </c>
      <c r="G37" s="80" t="s">
        <v>81</v>
      </c>
      <c r="H37" s="78" t="s">
        <v>80</v>
      </c>
      <c r="I37" s="39">
        <v>115816</v>
      </c>
      <c r="J37" s="39">
        <v>115816</v>
      </c>
      <c r="K37" s="39">
        <f t="shared" si="0"/>
        <v>0</v>
      </c>
      <c r="L37" s="16"/>
    </row>
    <row r="38" spans="1:12" x14ac:dyDescent="0.3">
      <c r="A38" s="19">
        <v>31</v>
      </c>
      <c r="B38" s="37">
        <v>925</v>
      </c>
      <c r="C38" s="38" t="s">
        <v>79</v>
      </c>
      <c r="D38" s="38" t="s">
        <v>19</v>
      </c>
      <c r="E38" s="37">
        <v>612</v>
      </c>
      <c r="F38" s="37">
        <v>241</v>
      </c>
      <c r="G38" s="80"/>
      <c r="H38" s="81"/>
      <c r="I38" s="39">
        <v>217024</v>
      </c>
      <c r="J38" s="39">
        <v>217024</v>
      </c>
      <c r="K38" s="39">
        <f t="shared" si="0"/>
        <v>0</v>
      </c>
      <c r="L38" s="16"/>
    </row>
    <row r="39" spans="1:12" x14ac:dyDescent="0.3">
      <c r="A39" s="37">
        <v>32</v>
      </c>
      <c r="B39" s="37">
        <v>925</v>
      </c>
      <c r="C39" s="38" t="s">
        <v>79</v>
      </c>
      <c r="D39" s="38" t="s">
        <v>19</v>
      </c>
      <c r="E39" s="37">
        <v>622</v>
      </c>
      <c r="F39" s="37">
        <v>241</v>
      </c>
      <c r="G39" s="80"/>
      <c r="H39" s="79"/>
      <c r="I39" s="39">
        <v>285000</v>
      </c>
      <c r="J39" s="39">
        <v>285000</v>
      </c>
      <c r="K39" s="39">
        <f t="shared" si="0"/>
        <v>0</v>
      </c>
      <c r="L39" s="16"/>
    </row>
    <row r="40" spans="1:12" s="7" customFormat="1" x14ac:dyDescent="0.3">
      <c r="A40" s="73" t="s">
        <v>17</v>
      </c>
      <c r="B40" s="74"/>
      <c r="C40" s="74"/>
      <c r="D40" s="74"/>
      <c r="E40" s="74"/>
      <c r="F40" s="74"/>
      <c r="G40" s="74"/>
      <c r="H40" s="75"/>
      <c r="I40" s="40">
        <f>SUM(I8:I39)</f>
        <v>46918729.049999997</v>
      </c>
      <c r="J40" s="40">
        <f>SUM(J8:J39)</f>
        <v>45635434.790000007</v>
      </c>
      <c r="K40" s="40">
        <f>SUM(K8:K39)</f>
        <v>1283294.26</v>
      </c>
      <c r="L40" s="17"/>
    </row>
    <row r="41" spans="1:12" s="7" customFormat="1" x14ac:dyDescent="0.3">
      <c r="A41" s="8"/>
      <c r="B41" s="9"/>
      <c r="C41" s="10"/>
      <c r="D41" s="10"/>
      <c r="E41" s="9"/>
      <c r="F41" s="9"/>
      <c r="G41" s="8"/>
      <c r="H41" s="11"/>
      <c r="I41" s="18"/>
      <c r="J41" s="18"/>
      <c r="K41" s="18"/>
      <c r="L41" s="8"/>
    </row>
    <row r="42" spans="1:12" s="7" customFormat="1" x14ac:dyDescent="0.3">
      <c r="A42" s="8"/>
      <c r="B42" s="9"/>
      <c r="C42" s="10"/>
      <c r="D42" s="10"/>
      <c r="E42" s="9"/>
      <c r="F42" s="9"/>
      <c r="G42" s="8"/>
      <c r="H42" s="11"/>
      <c r="I42" s="12"/>
      <c r="J42" s="12"/>
      <c r="K42" s="12"/>
      <c r="L42" s="8"/>
    </row>
    <row r="43" spans="1:12" s="7" customFormat="1" x14ac:dyDescent="0.3">
      <c r="A43" s="8"/>
      <c r="B43" s="9"/>
      <c r="C43" s="10"/>
      <c r="D43" s="10"/>
      <c r="E43" s="9"/>
      <c r="F43" s="9"/>
      <c r="G43" s="8"/>
      <c r="H43" s="11"/>
      <c r="I43" s="12"/>
      <c r="J43" s="12"/>
      <c r="K43" s="12"/>
      <c r="L43" s="8"/>
    </row>
    <row r="44" spans="1:12" s="13" customFormat="1" ht="76.2" customHeight="1" x14ac:dyDescent="0.35">
      <c r="A44" s="76" t="s">
        <v>82</v>
      </c>
      <c r="B44" s="76"/>
      <c r="C44" s="76"/>
      <c r="D44" s="76"/>
      <c r="E44" s="76"/>
      <c r="F44" s="76"/>
      <c r="G44" s="14"/>
      <c r="H44" s="14"/>
      <c r="I44" s="15"/>
      <c r="J44" s="15"/>
      <c r="K44" s="77" t="s">
        <v>83</v>
      </c>
      <c r="L44" s="77"/>
    </row>
  </sheetData>
  <mergeCells count="10">
    <mergeCell ref="A1:L1"/>
    <mergeCell ref="A2:L2"/>
    <mergeCell ref="A3:L3"/>
    <mergeCell ref="A40:H40"/>
    <mergeCell ref="A44:F44"/>
    <mergeCell ref="K44:L44"/>
    <mergeCell ref="G34:G35"/>
    <mergeCell ref="H34:H35"/>
    <mergeCell ref="G37:G39"/>
    <mergeCell ref="H37:H39"/>
  </mergeCells>
  <pageMargins left="0.78740157480314965" right="0.39370078740157483" top="0.78740157480314965" bottom="0" header="0.31496062992125984" footer="0.31496062992125984"/>
  <pageSetup paperSize="9" scale="57" fitToHeight="2" orientation="landscape" r:id="rId1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</vt:lpstr>
      <vt:lpstr>готов!Заголовки_для_печати</vt:lpstr>
      <vt:lpstr>готов!Область_печати</vt:lpstr>
    </vt:vector>
  </TitlesOfParts>
  <Company>ФинУпр администрации МО ТР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2020-04-20T06:51:14Z</cp:lastPrinted>
  <dcterms:created xsi:type="dcterms:W3CDTF">2014-03-25T14:10:34Z</dcterms:created>
  <dcterms:modified xsi:type="dcterms:W3CDTF">2020-04-20T08:50:08Z</dcterms:modified>
</cp:coreProperties>
</file>